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Бюджет!$A$14</definedName>
    <definedName name="FIO" localSheetId="0">Бюджет!$F$14</definedName>
    <definedName name="SIGN" localSheetId="0">Бюджет!$A$14:$H$15</definedName>
  </definedNames>
  <calcPr calcId="145621"/>
</workbook>
</file>

<file path=xl/calcChain.xml><?xml version="1.0" encoding="utf-8"?>
<calcChain xmlns="http://schemas.openxmlformats.org/spreadsheetml/2006/main"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7" i="3"/>
</calcChain>
</file>

<file path=xl/sharedStrings.xml><?xml version="1.0" encoding="utf-8"?>
<sst xmlns="http://schemas.openxmlformats.org/spreadsheetml/2006/main" count="656" uniqueCount="122">
  <si>
    <t>руб.</t>
  </si>
  <si>
    <t/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</si>
  <si>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</si>
  <si>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</si>
  <si>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</si>
  <si>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</si>
  <si>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</si>
  <si>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</si>
  <si>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КОСГУ</t>
  </si>
  <si>
    <t>Наименование КОСГУ</t>
  </si>
  <si>
    <t>Ассигнования 2012  год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</si>
  <si>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</si>
  <si>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</si>
  <si>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</si>
  <si>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</si>
  <si>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</si>
  <si>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244</t>
  </si>
  <si>
    <t>Прочая закупка товаров, работ и услуг для государственных нужд</t>
  </si>
  <si>
    <t>226</t>
  </si>
  <si>
    <t>Прочие работы, услуги</t>
  </si>
  <si>
    <t>290</t>
  </si>
  <si>
    <t>Прочие расходы</t>
  </si>
  <si>
    <t>340</t>
  </si>
  <si>
    <t>Увеличение стоимости материальных запасов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</si>
  <si>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</si>
  <si>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</si>
  <si>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</t>
  </si>
  <si>
    <t>Фонд оплаты труда и страховые взносы</t>
  </si>
  <si>
    <t>211</t>
  </si>
  <si>
    <t>Заработная плата</t>
  </si>
  <si>
    <t>213</t>
  </si>
  <si>
    <t>Начисления на выплаты по оплате труда</t>
  </si>
  <si>
    <t>122</t>
  </si>
  <si>
    <t>Иные выплаты персоналу, за исключением фонда оплаты труда</t>
  </si>
  <si>
    <t>212</t>
  </si>
  <si>
    <t>Прочие выплаты</t>
  </si>
  <si>
    <t>242</t>
  </si>
  <si>
    <t>Закупка товаров, работ, услуг в сфере информационно-коммуникационных технологий</t>
  </si>
  <si>
    <t>221</t>
  </si>
  <si>
    <t>Услуги связи</t>
  </si>
  <si>
    <t>310</t>
  </si>
  <si>
    <t>Увеличение стоимости основных средств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</si>
  <si>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</si>
  <si>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</si>
  <si>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</si>
  <si>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</si>
  <si>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</si>
  <si>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</si>
  <si>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0020800</t>
  </si>
  <si>
    <t>Глава местной администрации (исполнительно-распорядительного органа муниципального образования)</t>
  </si>
  <si>
    <t>5210600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</si>
  <si>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</si>
  <si>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540</t>
  </si>
  <si>
    <t>Иные межбюджетные трансферты</t>
  </si>
  <si>
    <t>251</t>
  </si>
  <si>
    <t>Перечисления другим бюджетам бюджетной системы Российской Федерации</t>
  </si>
  <si>
    <t>7951201</t>
  </si>
  <si>
    <t>Программа "Энергосбережение и повышение энергетической эффективности на территории муниципального образования городского поселения «Путеец» на 2010 - 2014 годы"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</si>
  <si>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</si>
  <si>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</si>
  <si>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</si>
  <si>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</si>
  <si>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0920305</t>
  </si>
  <si>
    <t>Прочие выплаты по обязательствам государства</t>
  </si>
  <si>
    <t>852</t>
  </si>
  <si>
    <t>Уплата прочих налогов, сборов и иных платежей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</si>
  <si>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</si>
  <si>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</si>
  <si>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</si>
  <si>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</si>
  <si>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0304</t>
  </si>
  <si>
    <t>Органы юстиции</t>
  </si>
  <si>
    <t>0013800</t>
  </si>
  <si>
    <t>Государственная регистрация актов гражданского состояния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</si>
  <si>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</si>
  <si>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</si>
  <si>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</si>
  <si>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</si>
  <si>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0310</t>
  </si>
  <si>
    <t>Обеспечение пожарной безопасности</t>
  </si>
  <si>
    <t>2026700</t>
  </si>
  <si>
    <t>Функционирование органов в сфере национальной безопасности и правоохранительной деятельности</t>
  </si>
  <si>
    <t>0409</t>
  </si>
  <si>
    <t>Дорожное хозяйство (дорожные фонды)</t>
  </si>
  <si>
    <t>3150124</t>
  </si>
  <si>
    <t>Содержание автомобильных дорог общего пользования местного значения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</si>
  <si>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</si>
  <si>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</si>
  <si>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0412</t>
  </si>
  <si>
    <t>Другие вопросы в области национальной экономики</t>
  </si>
  <si>
    <t>3400300</t>
  </si>
  <si>
    <t>Мероприятия по землеустройству и землепользованию</t>
  </si>
  <si>
    <t>0503</t>
  </si>
  <si>
    <t>Благоустройство</t>
  </si>
  <si>
    <t>6000100</t>
  </si>
  <si>
    <t>Уличное освещение</t>
  </si>
  <si>
    <t>6000300</t>
  </si>
  <si>
    <t>Озеленение</t>
  </si>
  <si>
    <t>6000400</t>
  </si>
  <si>
    <t>Организация и содержание мест захоронения</t>
  </si>
  <si>
    <t>6000500</t>
  </si>
  <si>
    <t>Прочие мероприятия по благоустройству городских округов и поселений</t>
  </si>
  <si>
    <t>1001</t>
  </si>
  <si>
    <t>Пенсионное обеспечение</t>
  </si>
  <si>
    <t>4910100</t>
  </si>
  <si>
    <t>312</t>
  </si>
  <si>
    <t>Пенсии, выплачиваемые организациями сектора государственного управления</t>
  </si>
  <si>
    <t>263</t>
  </si>
  <si>
    <t>Пенсии, пособия, выплачиваемые организациями сектора государственного управления</t>
  </si>
  <si>
    <t>1101</t>
  </si>
  <si>
    <t>Физическая культура</t>
  </si>
  <si>
    <t>5129700</t>
  </si>
  <si>
    <t>Мероприятия в области здравоохранения, спорта и физической культуры, туризма</t>
  </si>
  <si>
    <t>% исполнения</t>
  </si>
  <si>
    <t>Информация по исполнению расходной части бюджета МО городского поселения "Путеец" за 2012 год.</t>
  </si>
  <si>
    <t>И Т О Г О</t>
  </si>
  <si>
    <r>
      <rPr>
        <b/>
        <sz val="8.5"/>
        <rFont val="MS Sans Serif"/>
        <family val="2"/>
        <charset val="204"/>
      </rPr>
      <t>Приложение</t>
    </r>
    <r>
      <rPr>
        <sz val="8.5"/>
        <rFont val="MS Sans Serif"/>
        <family val="2"/>
        <charset val="204"/>
      </rPr>
      <t xml:space="preserve">                                                  к пояснительной записке решения Совета городского поселения "Путеец"                                              от 26 апреля 2013г. № 1-15/64</t>
    </r>
  </si>
  <si>
    <t>Доплаты к пенсиям госу-дарственных служащих субъектов Российской Федерации и муниципальных служащих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</si>
  <si>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заключен-ными соглашениями</t>
  </si>
  <si>
    <t>Закупка товаров, работ, услуг в сфере информа-ционно-коммуникационных технологий</t>
  </si>
  <si>
    <t>Закупка товаров, работ, услуг в сфере информацион-но-коммуникационных технологий</t>
  </si>
  <si>
    <t>Глава местной админис-трации (исполнительно-распорядительного органа муниципального образования)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</si>
</sst>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4"/>
      <name val="Times New Roman"/>
      <family val="1"/>
      <charset val="204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9"/>
  <sheetViews>
    <sheetView showGridLines="0" tabSelected="1" view="pageBreakPreview" topLeftCell="A86" zoomScaleSheetLayoutView="100" workbookViewId="0">
      <selection activeCell="E83" sqref="E83"/>
    </sheetView>
  </sheetViews>
  <sheetFormatPr defaultRowHeight="12.75" customHeight="1" outlineLevelRow="1" x14ac:dyDescent="0.2"/>
  <cols>
    <col min="1" max="1" width="6.7109375" customWidth="1"/>
    <col min="2" max="2" width="32.42578125" customWidth="1"/>
    <col min="3" max="3" width="6.7109375" customWidth="1"/>
    <col min="4" max="4" width="19.5703125" customWidth="1"/>
    <col min="5" max="5" width="6.7109375" customWidth="1"/>
    <col min="6" max="6" width="19" customWidth="1"/>
    <col min="7" max="7" width="6.7109375" customWidth="1"/>
    <col min="8" max="8" width="22.7109375" customWidth="1"/>
    <col min="9" max="10" width="15.42578125" customWidth="1"/>
  </cols>
  <sheetData>
    <row r="1" spans="1:11" ht="56.25" customHeight="1" x14ac:dyDescent="0.2">
      <c r="A1" s="1"/>
      <c r="B1" s="1"/>
      <c r="C1" s="1"/>
      <c r="D1" s="1"/>
      <c r="E1" s="1"/>
      <c r="F1" s="1"/>
      <c r="G1" s="1"/>
      <c r="H1" s="1"/>
      <c r="J1" s="11" t="s">
        <v>116</v>
      </c>
      <c r="K1" s="1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.75" x14ac:dyDescent="0.3">
      <c r="A3" s="12" t="s">
        <v>114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5.2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x14ac:dyDescent="0.2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</row>
    <row r="6" spans="1:11" ht="31.5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113</v>
      </c>
    </row>
    <row r="7" spans="1:11" ht="52.5" customHeight="1" x14ac:dyDescent="0.2">
      <c r="A7" s="4" t="s">
        <v>12</v>
      </c>
      <c r="B7" s="7" t="s">
        <v>13</v>
      </c>
      <c r="C7" s="9" t="s">
        <v>1</v>
      </c>
      <c r="D7" s="7" t="s">
        <v>1</v>
      </c>
      <c r="E7" s="9" t="s">
        <v>1</v>
      </c>
      <c r="F7" s="7" t="s">
        <v>1</v>
      </c>
      <c r="G7" s="9" t="s">
        <v>1</v>
      </c>
      <c r="H7" s="7" t="s">
        <v>1</v>
      </c>
      <c r="I7" s="13">
        <v>46400</v>
      </c>
      <c r="J7" s="13">
        <v>38110.800000000003</v>
      </c>
      <c r="K7" s="13">
        <f>J7/I7*100</f>
        <v>82.135344827586209</v>
      </c>
    </row>
    <row r="8" spans="1:11" ht="51" outlineLevel="1" x14ac:dyDescent="0.2">
      <c r="A8" s="3" t="s">
        <v>12</v>
      </c>
      <c r="B8" s="6" t="s">
        <v>13</v>
      </c>
      <c r="C8" s="3" t="s">
        <v>14</v>
      </c>
      <c r="D8" s="6" t="s">
        <v>15</v>
      </c>
      <c r="E8" s="3" t="s">
        <v>16</v>
      </c>
      <c r="F8" s="6" t="s">
        <v>17</v>
      </c>
      <c r="G8" s="3" t="s">
        <v>18</v>
      </c>
      <c r="H8" s="6" t="s">
        <v>19</v>
      </c>
      <c r="I8" s="14">
        <v>41900</v>
      </c>
      <c r="J8" s="14">
        <v>35610.800000000003</v>
      </c>
      <c r="K8" s="14">
        <f t="shared" ref="K8:K71" si="0">J8/I8*100</f>
        <v>84.989976133651552</v>
      </c>
    </row>
    <row r="9" spans="1:11" ht="51" outlineLevel="1" x14ac:dyDescent="0.2">
      <c r="A9" s="3" t="s">
        <v>12</v>
      </c>
      <c r="B9" s="6" t="s">
        <v>13</v>
      </c>
      <c r="C9" s="3" t="s">
        <v>14</v>
      </c>
      <c r="D9" s="6" t="s">
        <v>15</v>
      </c>
      <c r="E9" s="3" t="s">
        <v>16</v>
      </c>
      <c r="F9" s="6" t="s">
        <v>17</v>
      </c>
      <c r="G9" s="3" t="s">
        <v>20</v>
      </c>
      <c r="H9" s="6" t="s">
        <v>21</v>
      </c>
      <c r="I9" s="14">
        <v>2000</v>
      </c>
      <c r="J9" s="14"/>
      <c r="K9" s="14">
        <f t="shared" si="0"/>
        <v>0</v>
      </c>
    </row>
    <row r="10" spans="1:11" ht="51" outlineLevel="1" x14ac:dyDescent="0.2">
      <c r="A10" s="3" t="s">
        <v>12</v>
      </c>
      <c r="B10" s="6" t="s">
        <v>13</v>
      </c>
      <c r="C10" s="3" t="s">
        <v>14</v>
      </c>
      <c r="D10" s="6" t="s">
        <v>15</v>
      </c>
      <c r="E10" s="3" t="s">
        <v>16</v>
      </c>
      <c r="F10" s="6" t="s">
        <v>17</v>
      </c>
      <c r="G10" s="3" t="s">
        <v>22</v>
      </c>
      <c r="H10" s="6" t="s">
        <v>23</v>
      </c>
      <c r="I10" s="14">
        <v>2500</v>
      </c>
      <c r="J10" s="14">
        <v>2500</v>
      </c>
      <c r="K10" s="14">
        <f t="shared" si="0"/>
        <v>100</v>
      </c>
    </row>
    <row r="11" spans="1:11" ht="63.75" customHeight="1" x14ac:dyDescent="0.2">
      <c r="A11" s="4" t="s">
        <v>24</v>
      </c>
      <c r="B11" s="7" t="s">
        <v>25</v>
      </c>
      <c r="C11" s="9" t="s">
        <v>1</v>
      </c>
      <c r="D11" s="7" t="s">
        <v>1</v>
      </c>
      <c r="E11" s="9" t="s">
        <v>1</v>
      </c>
      <c r="F11" s="7" t="s">
        <v>1</v>
      </c>
      <c r="G11" s="9" t="s">
        <v>1</v>
      </c>
      <c r="H11" s="7" t="s">
        <v>1</v>
      </c>
      <c r="I11" s="13">
        <v>5993272.5</v>
      </c>
      <c r="J11" s="13">
        <v>4567834.5999999996</v>
      </c>
      <c r="K11" s="13">
        <f t="shared" si="0"/>
        <v>76.216033894671071</v>
      </c>
    </row>
    <row r="12" spans="1:11" ht="52.5" customHeight="1" outlineLevel="1" x14ac:dyDescent="0.2">
      <c r="A12" s="3" t="s">
        <v>24</v>
      </c>
      <c r="B12" s="6" t="s">
        <v>25</v>
      </c>
      <c r="C12" s="3" t="s">
        <v>14</v>
      </c>
      <c r="D12" s="6" t="s">
        <v>15</v>
      </c>
      <c r="E12" s="3" t="s">
        <v>26</v>
      </c>
      <c r="F12" s="6" t="s">
        <v>27</v>
      </c>
      <c r="G12" s="3" t="s">
        <v>28</v>
      </c>
      <c r="H12" s="6" t="s">
        <v>29</v>
      </c>
      <c r="I12" s="14">
        <v>2381652.7999999998</v>
      </c>
      <c r="J12" s="14">
        <v>2381650.9700000002</v>
      </c>
      <c r="K12" s="14">
        <f t="shared" si="0"/>
        <v>99.999923162603736</v>
      </c>
    </row>
    <row r="13" spans="1:11" ht="51" customHeight="1" outlineLevel="1" x14ac:dyDescent="0.2">
      <c r="A13" s="3" t="s">
        <v>24</v>
      </c>
      <c r="B13" s="6" t="s">
        <v>25</v>
      </c>
      <c r="C13" s="3" t="s">
        <v>14</v>
      </c>
      <c r="D13" s="6" t="s">
        <v>15</v>
      </c>
      <c r="E13" s="3" t="s">
        <v>26</v>
      </c>
      <c r="F13" s="6" t="s">
        <v>27</v>
      </c>
      <c r="G13" s="3" t="s">
        <v>30</v>
      </c>
      <c r="H13" s="6" t="s">
        <v>31</v>
      </c>
      <c r="I13" s="14">
        <v>690391.6</v>
      </c>
      <c r="J13" s="14">
        <v>681505.71</v>
      </c>
      <c r="K13" s="14">
        <f t="shared" si="0"/>
        <v>98.712920319424512</v>
      </c>
    </row>
    <row r="14" spans="1:11" ht="50.25" customHeight="1" outlineLevel="1" x14ac:dyDescent="0.2">
      <c r="A14" s="3" t="s">
        <v>24</v>
      </c>
      <c r="B14" s="6" t="s">
        <v>25</v>
      </c>
      <c r="C14" s="3" t="s">
        <v>14</v>
      </c>
      <c r="D14" s="6" t="s">
        <v>15</v>
      </c>
      <c r="E14" s="3" t="s">
        <v>32</v>
      </c>
      <c r="F14" s="6" t="s">
        <v>33</v>
      </c>
      <c r="G14" s="3" t="s">
        <v>34</v>
      </c>
      <c r="H14" s="6" t="s">
        <v>35</v>
      </c>
      <c r="I14" s="14">
        <v>60300</v>
      </c>
      <c r="J14" s="14">
        <v>19448.5</v>
      </c>
      <c r="K14" s="14">
        <f t="shared" si="0"/>
        <v>32.252902155887227</v>
      </c>
    </row>
    <row r="15" spans="1:11" ht="49.5" customHeight="1" outlineLevel="1" x14ac:dyDescent="0.2">
      <c r="A15" s="3" t="s">
        <v>24</v>
      </c>
      <c r="B15" s="6" t="s">
        <v>25</v>
      </c>
      <c r="C15" s="3" t="s">
        <v>14</v>
      </c>
      <c r="D15" s="6" t="s">
        <v>15</v>
      </c>
      <c r="E15" s="3" t="s">
        <v>36</v>
      </c>
      <c r="F15" s="6" t="s">
        <v>120</v>
      </c>
      <c r="G15" s="3" t="s">
        <v>38</v>
      </c>
      <c r="H15" s="6" t="s">
        <v>39</v>
      </c>
      <c r="I15" s="14">
        <v>154621.29999999999</v>
      </c>
      <c r="J15" s="14">
        <v>133999.9</v>
      </c>
      <c r="K15" s="14">
        <f t="shared" si="0"/>
        <v>86.663286364815193</v>
      </c>
    </row>
    <row r="16" spans="1:11" ht="54" customHeight="1" outlineLevel="1" x14ac:dyDescent="0.2">
      <c r="A16" s="3" t="s">
        <v>24</v>
      </c>
      <c r="B16" s="6" t="s">
        <v>25</v>
      </c>
      <c r="C16" s="3" t="s">
        <v>14</v>
      </c>
      <c r="D16" s="6" t="s">
        <v>15</v>
      </c>
      <c r="E16" s="3" t="s">
        <v>36</v>
      </c>
      <c r="F16" s="6" t="s">
        <v>120</v>
      </c>
      <c r="G16" s="3" t="s">
        <v>18</v>
      </c>
      <c r="H16" s="6" t="s">
        <v>19</v>
      </c>
      <c r="I16" s="14">
        <v>91500</v>
      </c>
      <c r="J16" s="14">
        <v>13800</v>
      </c>
      <c r="K16" s="14">
        <f t="shared" si="0"/>
        <v>15.081967213114755</v>
      </c>
    </row>
    <row r="17" spans="1:11" ht="61.5" customHeight="1" outlineLevel="1" x14ac:dyDescent="0.2">
      <c r="A17" s="3" t="s">
        <v>24</v>
      </c>
      <c r="B17" s="6" t="s">
        <v>25</v>
      </c>
      <c r="C17" s="3" t="s">
        <v>14</v>
      </c>
      <c r="D17" s="6" t="s">
        <v>15</v>
      </c>
      <c r="E17" s="3" t="s">
        <v>36</v>
      </c>
      <c r="F17" s="6" t="s">
        <v>37</v>
      </c>
      <c r="G17" s="3" t="s">
        <v>40</v>
      </c>
      <c r="H17" s="6" t="s">
        <v>41</v>
      </c>
      <c r="I17" s="14">
        <v>35000</v>
      </c>
      <c r="J17" s="14">
        <v>32077.360000000001</v>
      </c>
      <c r="K17" s="14">
        <f t="shared" si="0"/>
        <v>91.649599999999992</v>
      </c>
    </row>
    <row r="18" spans="1:11" ht="50.25" customHeight="1" outlineLevel="1" x14ac:dyDescent="0.2">
      <c r="A18" s="3" t="s">
        <v>24</v>
      </c>
      <c r="B18" s="6" t="s">
        <v>25</v>
      </c>
      <c r="C18" s="3" t="s">
        <v>14</v>
      </c>
      <c r="D18" s="6" t="s">
        <v>15</v>
      </c>
      <c r="E18" s="3" t="s">
        <v>16</v>
      </c>
      <c r="F18" s="6" t="s">
        <v>17</v>
      </c>
      <c r="G18" s="3" t="s">
        <v>38</v>
      </c>
      <c r="H18" s="6" t="s">
        <v>39</v>
      </c>
      <c r="I18" s="14">
        <v>10500</v>
      </c>
      <c r="J18" s="14">
        <v>9789.94</v>
      </c>
      <c r="K18" s="14">
        <f t="shared" si="0"/>
        <v>93.237523809523822</v>
      </c>
    </row>
    <row r="19" spans="1:11" ht="54" customHeight="1" outlineLevel="1" x14ac:dyDescent="0.2">
      <c r="A19" s="3" t="s">
        <v>24</v>
      </c>
      <c r="B19" s="6" t="s">
        <v>25</v>
      </c>
      <c r="C19" s="3" t="s">
        <v>14</v>
      </c>
      <c r="D19" s="6" t="s">
        <v>15</v>
      </c>
      <c r="E19" s="3" t="s">
        <v>16</v>
      </c>
      <c r="F19" s="6" t="s">
        <v>17</v>
      </c>
      <c r="G19" s="3" t="s">
        <v>42</v>
      </c>
      <c r="H19" s="6" t="s">
        <v>43</v>
      </c>
      <c r="I19" s="14">
        <v>250700</v>
      </c>
      <c r="J19" s="14">
        <v>109024.85</v>
      </c>
      <c r="K19" s="14">
        <f t="shared" si="0"/>
        <v>43.488173115277228</v>
      </c>
    </row>
    <row r="20" spans="1:11" ht="52.5" customHeight="1" outlineLevel="1" x14ac:dyDescent="0.2">
      <c r="A20" s="3" t="s">
        <v>24</v>
      </c>
      <c r="B20" s="6" t="s">
        <v>25</v>
      </c>
      <c r="C20" s="3" t="s">
        <v>14</v>
      </c>
      <c r="D20" s="6" t="s">
        <v>15</v>
      </c>
      <c r="E20" s="3" t="s">
        <v>16</v>
      </c>
      <c r="F20" s="6" t="s">
        <v>17</v>
      </c>
      <c r="G20" s="3" t="s">
        <v>44</v>
      </c>
      <c r="H20" s="6" t="s">
        <v>45</v>
      </c>
      <c r="I20" s="14">
        <v>149063.1</v>
      </c>
      <c r="J20" s="14">
        <v>130110.99</v>
      </c>
      <c r="K20" s="14">
        <f t="shared" si="0"/>
        <v>87.285847402878375</v>
      </c>
    </row>
    <row r="21" spans="1:11" ht="53.25" customHeight="1" outlineLevel="1" x14ac:dyDescent="0.2">
      <c r="A21" s="3" t="s">
        <v>24</v>
      </c>
      <c r="B21" s="6" t="s">
        <v>25</v>
      </c>
      <c r="C21" s="3" t="s">
        <v>14</v>
      </c>
      <c r="D21" s="6" t="s">
        <v>15</v>
      </c>
      <c r="E21" s="3" t="s">
        <v>16</v>
      </c>
      <c r="F21" s="6" t="s">
        <v>17</v>
      </c>
      <c r="G21" s="3" t="s">
        <v>46</v>
      </c>
      <c r="H21" s="6" t="s">
        <v>47</v>
      </c>
      <c r="I21" s="14">
        <v>234245</v>
      </c>
      <c r="J21" s="14">
        <v>74516.2</v>
      </c>
      <c r="K21" s="14">
        <f t="shared" si="0"/>
        <v>31.811223291852546</v>
      </c>
    </row>
    <row r="22" spans="1:11" ht="49.5" customHeight="1" outlineLevel="1" x14ac:dyDescent="0.2">
      <c r="A22" s="3" t="s">
        <v>24</v>
      </c>
      <c r="B22" s="6" t="s">
        <v>25</v>
      </c>
      <c r="C22" s="3" t="s">
        <v>14</v>
      </c>
      <c r="D22" s="6" t="s">
        <v>15</v>
      </c>
      <c r="E22" s="3" t="s">
        <v>16</v>
      </c>
      <c r="F22" s="6" t="s">
        <v>17</v>
      </c>
      <c r="G22" s="3" t="s">
        <v>18</v>
      </c>
      <c r="H22" s="6" t="s">
        <v>19</v>
      </c>
      <c r="I22" s="14">
        <v>353400.8</v>
      </c>
      <c r="J22" s="14">
        <v>333065.17</v>
      </c>
      <c r="K22" s="14">
        <f t="shared" si="0"/>
        <v>94.245731758388771</v>
      </c>
    </row>
    <row r="23" spans="1:11" ht="63.75" outlineLevel="1" x14ac:dyDescent="0.2">
      <c r="A23" s="3" t="s">
        <v>24</v>
      </c>
      <c r="B23" s="6" t="s">
        <v>25</v>
      </c>
      <c r="C23" s="3" t="s">
        <v>14</v>
      </c>
      <c r="D23" s="6" t="s">
        <v>15</v>
      </c>
      <c r="E23" s="3" t="s">
        <v>16</v>
      </c>
      <c r="F23" s="6" t="s">
        <v>17</v>
      </c>
      <c r="G23" s="3" t="s">
        <v>20</v>
      </c>
      <c r="H23" s="6" t="s">
        <v>21</v>
      </c>
      <c r="I23" s="14">
        <v>2000</v>
      </c>
      <c r="J23" s="14"/>
      <c r="K23" s="14">
        <f t="shared" si="0"/>
        <v>0</v>
      </c>
    </row>
    <row r="24" spans="1:11" ht="54" customHeight="1" outlineLevel="1" x14ac:dyDescent="0.2">
      <c r="A24" s="3" t="s">
        <v>24</v>
      </c>
      <c r="B24" s="6" t="s">
        <v>25</v>
      </c>
      <c r="C24" s="3" t="s">
        <v>14</v>
      </c>
      <c r="D24" s="6" t="s">
        <v>15</v>
      </c>
      <c r="E24" s="3" t="s">
        <v>16</v>
      </c>
      <c r="F24" s="6" t="s">
        <v>17</v>
      </c>
      <c r="G24" s="3" t="s">
        <v>40</v>
      </c>
      <c r="H24" s="6" t="s">
        <v>41</v>
      </c>
      <c r="I24" s="14">
        <v>783000</v>
      </c>
      <c r="J24" s="14">
        <v>22285</v>
      </c>
      <c r="K24" s="14">
        <f t="shared" si="0"/>
        <v>2.8461047254150702</v>
      </c>
    </row>
    <row r="25" spans="1:11" ht="53.25" customHeight="1" outlineLevel="1" x14ac:dyDescent="0.2">
      <c r="A25" s="3" t="s">
        <v>24</v>
      </c>
      <c r="B25" s="6" t="s">
        <v>25</v>
      </c>
      <c r="C25" s="3" t="s">
        <v>14</v>
      </c>
      <c r="D25" s="6" t="s">
        <v>15</v>
      </c>
      <c r="E25" s="3" t="s">
        <v>16</v>
      </c>
      <c r="F25" s="6" t="s">
        <v>17</v>
      </c>
      <c r="G25" s="3" t="s">
        <v>22</v>
      </c>
      <c r="H25" s="6" t="s">
        <v>23</v>
      </c>
      <c r="I25" s="14">
        <v>135774.9</v>
      </c>
      <c r="J25" s="14">
        <v>54466.13</v>
      </c>
      <c r="K25" s="14">
        <f t="shared" si="0"/>
        <v>40.115021259452227</v>
      </c>
    </row>
    <row r="26" spans="1:11" ht="54" customHeight="1" outlineLevel="1" x14ac:dyDescent="0.2">
      <c r="A26" s="3" t="s">
        <v>24</v>
      </c>
      <c r="B26" s="6" t="s">
        <v>25</v>
      </c>
      <c r="C26" s="3" t="s">
        <v>48</v>
      </c>
      <c r="D26" s="6" t="s">
        <v>49</v>
      </c>
      <c r="E26" s="3" t="s">
        <v>26</v>
      </c>
      <c r="F26" s="6" t="s">
        <v>27</v>
      </c>
      <c r="G26" s="3" t="s">
        <v>28</v>
      </c>
      <c r="H26" s="6" t="s">
        <v>29</v>
      </c>
      <c r="I26" s="14">
        <v>428000</v>
      </c>
      <c r="J26" s="14">
        <v>410594.28</v>
      </c>
      <c r="K26" s="14">
        <f t="shared" si="0"/>
        <v>95.933242990654207</v>
      </c>
    </row>
    <row r="27" spans="1:11" ht="54.75" customHeight="1" outlineLevel="1" x14ac:dyDescent="0.2">
      <c r="A27" s="3" t="s">
        <v>24</v>
      </c>
      <c r="B27" s="6" t="s">
        <v>25</v>
      </c>
      <c r="C27" s="3" t="s">
        <v>48</v>
      </c>
      <c r="D27" s="6" t="s">
        <v>121</v>
      </c>
      <c r="E27" s="3" t="s">
        <v>26</v>
      </c>
      <c r="F27" s="6" t="s">
        <v>27</v>
      </c>
      <c r="G27" s="3" t="s">
        <v>30</v>
      </c>
      <c r="H27" s="6" t="s">
        <v>31</v>
      </c>
      <c r="I27" s="14">
        <v>129100</v>
      </c>
      <c r="J27" s="14">
        <v>127541.7</v>
      </c>
      <c r="K27" s="14">
        <f t="shared" si="0"/>
        <v>98.792951200619669</v>
      </c>
    </row>
    <row r="28" spans="1:11" ht="76.5" outlineLevel="1" x14ac:dyDescent="0.2">
      <c r="A28" s="3" t="s">
        <v>24</v>
      </c>
      <c r="B28" s="6" t="s">
        <v>25</v>
      </c>
      <c r="C28" s="3" t="s">
        <v>48</v>
      </c>
      <c r="D28" s="6" t="s">
        <v>49</v>
      </c>
      <c r="E28" s="3" t="s">
        <v>32</v>
      </c>
      <c r="F28" s="6" t="s">
        <v>33</v>
      </c>
      <c r="G28" s="3" t="s">
        <v>34</v>
      </c>
      <c r="H28" s="6" t="s">
        <v>35</v>
      </c>
      <c r="I28" s="14">
        <v>26200</v>
      </c>
      <c r="J28" s="14">
        <v>26134.9</v>
      </c>
      <c r="K28" s="14">
        <f t="shared" si="0"/>
        <v>99.751526717557255</v>
      </c>
    </row>
    <row r="29" spans="1:11" ht="99" customHeight="1" outlineLevel="1" x14ac:dyDescent="0.2">
      <c r="A29" s="3" t="s">
        <v>24</v>
      </c>
      <c r="B29" s="6" t="s">
        <v>25</v>
      </c>
      <c r="C29" s="3" t="s">
        <v>50</v>
      </c>
      <c r="D29" s="6" t="s">
        <v>51</v>
      </c>
      <c r="E29" s="3" t="s">
        <v>52</v>
      </c>
      <c r="F29" s="6" t="s">
        <v>53</v>
      </c>
      <c r="G29" s="3" t="s">
        <v>54</v>
      </c>
      <c r="H29" s="6" t="s">
        <v>55</v>
      </c>
      <c r="I29" s="14">
        <v>7823</v>
      </c>
      <c r="J29" s="14">
        <v>7823</v>
      </c>
      <c r="K29" s="14">
        <f t="shared" si="0"/>
        <v>100</v>
      </c>
    </row>
    <row r="30" spans="1:11" ht="93.75" customHeight="1" outlineLevel="1" x14ac:dyDescent="0.2">
      <c r="A30" s="3" t="s">
        <v>24</v>
      </c>
      <c r="B30" s="6" t="s">
        <v>25</v>
      </c>
      <c r="C30" s="3" t="s">
        <v>56</v>
      </c>
      <c r="D30" s="6" t="s">
        <v>57</v>
      </c>
      <c r="E30" s="3" t="s">
        <v>16</v>
      </c>
      <c r="F30" s="6" t="s">
        <v>17</v>
      </c>
      <c r="G30" s="3" t="s">
        <v>18</v>
      </c>
      <c r="H30" s="6" t="s">
        <v>19</v>
      </c>
      <c r="I30" s="14">
        <v>32000</v>
      </c>
      <c r="J30" s="14"/>
      <c r="K30" s="14">
        <f t="shared" si="0"/>
        <v>0</v>
      </c>
    </row>
    <row r="31" spans="1:11" ht="90.75" customHeight="1" outlineLevel="1" x14ac:dyDescent="0.2">
      <c r="A31" s="3" t="s">
        <v>24</v>
      </c>
      <c r="B31" s="6" t="s">
        <v>25</v>
      </c>
      <c r="C31" s="3" t="s">
        <v>56</v>
      </c>
      <c r="D31" s="6" t="s">
        <v>57</v>
      </c>
      <c r="E31" s="3" t="s">
        <v>16</v>
      </c>
      <c r="F31" s="6" t="s">
        <v>17</v>
      </c>
      <c r="G31" s="3" t="s">
        <v>40</v>
      </c>
      <c r="H31" s="6" t="s">
        <v>41</v>
      </c>
      <c r="I31" s="14">
        <v>38000</v>
      </c>
      <c r="J31" s="14"/>
      <c r="K31" s="14">
        <f t="shared" si="0"/>
        <v>0</v>
      </c>
    </row>
    <row r="32" spans="1:11" ht="51" x14ac:dyDescent="0.2">
      <c r="A32" s="4" t="s">
        <v>58</v>
      </c>
      <c r="B32" s="7" t="s">
        <v>59</v>
      </c>
      <c r="C32" s="9" t="s">
        <v>1</v>
      </c>
      <c r="D32" s="7" t="s">
        <v>1</v>
      </c>
      <c r="E32" s="9" t="s">
        <v>1</v>
      </c>
      <c r="F32" s="7" t="s">
        <v>1</v>
      </c>
      <c r="G32" s="9" t="s">
        <v>1</v>
      </c>
      <c r="H32" s="7" t="s">
        <v>1</v>
      </c>
      <c r="I32" s="13">
        <v>2641</v>
      </c>
      <c r="J32" s="13">
        <v>2641</v>
      </c>
      <c r="K32" s="13">
        <f t="shared" si="0"/>
        <v>100</v>
      </c>
    </row>
    <row r="33" spans="1:11" ht="102" customHeight="1" outlineLevel="1" x14ac:dyDescent="0.2">
      <c r="A33" s="3" t="s">
        <v>58</v>
      </c>
      <c r="B33" s="6" t="s">
        <v>59</v>
      </c>
      <c r="C33" s="3" t="s">
        <v>50</v>
      </c>
      <c r="D33" s="6" t="s">
        <v>51</v>
      </c>
      <c r="E33" s="3" t="s">
        <v>52</v>
      </c>
      <c r="F33" s="6" t="s">
        <v>53</v>
      </c>
      <c r="G33" s="3" t="s">
        <v>54</v>
      </c>
      <c r="H33" s="6" t="s">
        <v>55</v>
      </c>
      <c r="I33" s="14">
        <v>2641</v>
      </c>
      <c r="J33" s="14">
        <v>2641</v>
      </c>
      <c r="K33" s="14">
        <f t="shared" si="0"/>
        <v>100</v>
      </c>
    </row>
    <row r="34" spans="1:11" ht="16.5" x14ac:dyDescent="0.2">
      <c r="A34" s="4" t="s">
        <v>60</v>
      </c>
      <c r="B34" s="7" t="s">
        <v>61</v>
      </c>
      <c r="C34" s="9" t="s">
        <v>1</v>
      </c>
      <c r="D34" s="7" t="s">
        <v>1</v>
      </c>
      <c r="E34" s="9" t="s">
        <v>1</v>
      </c>
      <c r="F34" s="7" t="s">
        <v>1</v>
      </c>
      <c r="G34" s="9" t="s">
        <v>1</v>
      </c>
      <c r="H34" s="7" t="s">
        <v>1</v>
      </c>
      <c r="I34" s="13">
        <v>1022700</v>
      </c>
      <c r="J34" s="13">
        <v>20000</v>
      </c>
      <c r="K34" s="13">
        <f t="shared" si="0"/>
        <v>1.9556077050943581</v>
      </c>
    </row>
    <row r="35" spans="1:11" ht="38.25" outlineLevel="1" x14ac:dyDescent="0.2">
      <c r="A35" s="3" t="s">
        <v>60</v>
      </c>
      <c r="B35" s="6" t="s">
        <v>61</v>
      </c>
      <c r="C35" s="3" t="s">
        <v>62</v>
      </c>
      <c r="D35" s="6" t="s">
        <v>63</v>
      </c>
      <c r="E35" s="3" t="s">
        <v>64</v>
      </c>
      <c r="F35" s="6" t="s">
        <v>65</v>
      </c>
      <c r="G35" s="3" t="s">
        <v>20</v>
      </c>
      <c r="H35" s="6" t="s">
        <v>21</v>
      </c>
      <c r="I35" s="14">
        <v>22600</v>
      </c>
      <c r="J35" s="14">
        <v>20000</v>
      </c>
      <c r="K35" s="14">
        <f t="shared" si="0"/>
        <v>88.495575221238937</v>
      </c>
    </row>
    <row r="36" spans="1:11" ht="100.5" customHeight="1" outlineLevel="1" x14ac:dyDescent="0.2">
      <c r="A36" s="3" t="s">
        <v>60</v>
      </c>
      <c r="B36" s="6" t="s">
        <v>61</v>
      </c>
      <c r="C36" s="3" t="s">
        <v>50</v>
      </c>
      <c r="D36" s="6" t="s">
        <v>51</v>
      </c>
      <c r="E36" s="3" t="s">
        <v>52</v>
      </c>
      <c r="F36" s="6" t="s">
        <v>53</v>
      </c>
      <c r="G36" s="3" t="s">
        <v>54</v>
      </c>
      <c r="H36" s="6" t="s">
        <v>55</v>
      </c>
      <c r="I36" s="14">
        <v>1000100</v>
      </c>
      <c r="J36" s="14"/>
      <c r="K36" s="14">
        <f t="shared" si="0"/>
        <v>0</v>
      </c>
    </row>
    <row r="37" spans="1:11" ht="25.5" x14ac:dyDescent="0.2">
      <c r="A37" s="4" t="s">
        <v>66</v>
      </c>
      <c r="B37" s="7" t="s">
        <v>67</v>
      </c>
      <c r="C37" s="9" t="s">
        <v>1</v>
      </c>
      <c r="D37" s="7" t="s">
        <v>1</v>
      </c>
      <c r="E37" s="9" t="s">
        <v>1</v>
      </c>
      <c r="F37" s="7" t="s">
        <v>1</v>
      </c>
      <c r="G37" s="9" t="s">
        <v>1</v>
      </c>
      <c r="H37" s="7" t="s">
        <v>1</v>
      </c>
      <c r="I37" s="13">
        <v>272916</v>
      </c>
      <c r="J37" s="13">
        <v>267063</v>
      </c>
      <c r="K37" s="13">
        <f t="shared" si="0"/>
        <v>97.855384074220638</v>
      </c>
    </row>
    <row r="38" spans="1:11" ht="52.5" customHeight="1" outlineLevel="1" x14ac:dyDescent="0.2">
      <c r="A38" s="3" t="s">
        <v>66</v>
      </c>
      <c r="B38" s="6" t="s">
        <v>67</v>
      </c>
      <c r="C38" s="3" t="s">
        <v>68</v>
      </c>
      <c r="D38" s="6" t="s">
        <v>69</v>
      </c>
      <c r="E38" s="3" t="s">
        <v>26</v>
      </c>
      <c r="F38" s="6" t="s">
        <v>27</v>
      </c>
      <c r="G38" s="3" t="s">
        <v>28</v>
      </c>
      <c r="H38" s="6" t="s">
        <v>29</v>
      </c>
      <c r="I38" s="14">
        <v>169800</v>
      </c>
      <c r="J38" s="14">
        <v>169800</v>
      </c>
      <c r="K38" s="14">
        <f t="shared" si="0"/>
        <v>100</v>
      </c>
    </row>
    <row r="39" spans="1:11" ht="52.5" customHeight="1" outlineLevel="1" x14ac:dyDescent="0.2">
      <c r="A39" s="3" t="s">
        <v>66</v>
      </c>
      <c r="B39" s="6" t="s">
        <v>67</v>
      </c>
      <c r="C39" s="3" t="s">
        <v>68</v>
      </c>
      <c r="D39" s="6" t="s">
        <v>69</v>
      </c>
      <c r="E39" s="3" t="s">
        <v>26</v>
      </c>
      <c r="F39" s="6" t="s">
        <v>27</v>
      </c>
      <c r="G39" s="3" t="s">
        <v>30</v>
      </c>
      <c r="H39" s="6" t="s">
        <v>31</v>
      </c>
      <c r="I39" s="14">
        <v>51300</v>
      </c>
      <c r="J39" s="14">
        <v>45447</v>
      </c>
      <c r="K39" s="14">
        <f t="shared" si="0"/>
        <v>88.590643274853804</v>
      </c>
    </row>
    <row r="40" spans="1:11" ht="51.75" customHeight="1" outlineLevel="1" x14ac:dyDescent="0.2">
      <c r="A40" s="3" t="s">
        <v>66</v>
      </c>
      <c r="B40" s="6" t="s">
        <v>67</v>
      </c>
      <c r="C40" s="3" t="s">
        <v>68</v>
      </c>
      <c r="D40" s="6" t="s">
        <v>69</v>
      </c>
      <c r="E40" s="3" t="s">
        <v>36</v>
      </c>
      <c r="F40" s="6" t="s">
        <v>120</v>
      </c>
      <c r="G40" s="3" t="s">
        <v>38</v>
      </c>
      <c r="H40" s="6" t="s">
        <v>39</v>
      </c>
      <c r="I40" s="14">
        <v>9057</v>
      </c>
      <c r="J40" s="14">
        <v>9057</v>
      </c>
      <c r="K40" s="14">
        <f t="shared" si="0"/>
        <v>100</v>
      </c>
    </row>
    <row r="41" spans="1:11" ht="48.75" customHeight="1" outlineLevel="1" x14ac:dyDescent="0.2">
      <c r="A41" s="3" t="s">
        <v>66</v>
      </c>
      <c r="B41" s="6" t="s">
        <v>67</v>
      </c>
      <c r="C41" s="3" t="s">
        <v>68</v>
      </c>
      <c r="D41" s="6" t="s">
        <v>69</v>
      </c>
      <c r="E41" s="3" t="s">
        <v>16</v>
      </c>
      <c r="F41" s="6" t="s">
        <v>17</v>
      </c>
      <c r="G41" s="3" t="s">
        <v>42</v>
      </c>
      <c r="H41" s="6" t="s">
        <v>43</v>
      </c>
      <c r="I41" s="14">
        <v>1326</v>
      </c>
      <c r="J41" s="14">
        <v>1326</v>
      </c>
      <c r="K41" s="14">
        <f t="shared" si="0"/>
        <v>100</v>
      </c>
    </row>
    <row r="42" spans="1:11" ht="52.5" customHeight="1" outlineLevel="1" x14ac:dyDescent="0.2">
      <c r="A42" s="3" t="s">
        <v>66</v>
      </c>
      <c r="B42" s="6" t="s">
        <v>67</v>
      </c>
      <c r="C42" s="3" t="s">
        <v>68</v>
      </c>
      <c r="D42" s="6" t="s">
        <v>69</v>
      </c>
      <c r="E42" s="3" t="s">
        <v>16</v>
      </c>
      <c r="F42" s="6" t="s">
        <v>17</v>
      </c>
      <c r="G42" s="3" t="s">
        <v>46</v>
      </c>
      <c r="H42" s="6" t="s">
        <v>47</v>
      </c>
      <c r="I42" s="14">
        <v>960</v>
      </c>
      <c r="J42" s="14">
        <v>960</v>
      </c>
      <c r="K42" s="14">
        <f t="shared" si="0"/>
        <v>100</v>
      </c>
    </row>
    <row r="43" spans="1:11" ht="51" customHeight="1" outlineLevel="1" x14ac:dyDescent="0.2">
      <c r="A43" s="3" t="s">
        <v>66</v>
      </c>
      <c r="B43" s="6" t="s">
        <v>67</v>
      </c>
      <c r="C43" s="3" t="s">
        <v>68</v>
      </c>
      <c r="D43" s="6" t="s">
        <v>69</v>
      </c>
      <c r="E43" s="3" t="s">
        <v>16</v>
      </c>
      <c r="F43" s="6" t="s">
        <v>17</v>
      </c>
      <c r="G43" s="3" t="s">
        <v>18</v>
      </c>
      <c r="H43" s="6" t="s">
        <v>19</v>
      </c>
      <c r="I43" s="14">
        <v>5450</v>
      </c>
      <c r="J43" s="14">
        <v>5450</v>
      </c>
      <c r="K43" s="14">
        <f t="shared" si="0"/>
        <v>100</v>
      </c>
    </row>
    <row r="44" spans="1:11" ht="51" customHeight="1" outlineLevel="1" x14ac:dyDescent="0.2">
      <c r="A44" s="3" t="s">
        <v>66</v>
      </c>
      <c r="B44" s="6" t="s">
        <v>67</v>
      </c>
      <c r="C44" s="3" t="s">
        <v>68</v>
      </c>
      <c r="D44" s="6" t="s">
        <v>69</v>
      </c>
      <c r="E44" s="3" t="s">
        <v>16</v>
      </c>
      <c r="F44" s="6" t="s">
        <v>17</v>
      </c>
      <c r="G44" s="3" t="s">
        <v>40</v>
      </c>
      <c r="H44" s="6" t="s">
        <v>41</v>
      </c>
      <c r="I44" s="14">
        <v>21000</v>
      </c>
      <c r="J44" s="14">
        <v>21000</v>
      </c>
      <c r="K44" s="14">
        <f t="shared" si="0"/>
        <v>100</v>
      </c>
    </row>
    <row r="45" spans="1:11" ht="49.5" customHeight="1" outlineLevel="1" x14ac:dyDescent="0.2">
      <c r="A45" s="3" t="s">
        <v>66</v>
      </c>
      <c r="B45" s="6" t="s">
        <v>67</v>
      </c>
      <c r="C45" s="3" t="s">
        <v>68</v>
      </c>
      <c r="D45" s="6" t="s">
        <v>69</v>
      </c>
      <c r="E45" s="3" t="s">
        <v>16</v>
      </c>
      <c r="F45" s="6" t="s">
        <v>17</v>
      </c>
      <c r="G45" s="3" t="s">
        <v>22</v>
      </c>
      <c r="H45" s="6" t="s">
        <v>23</v>
      </c>
      <c r="I45" s="14">
        <v>14023</v>
      </c>
      <c r="J45" s="14">
        <v>14023</v>
      </c>
      <c r="K45" s="14">
        <f t="shared" si="0"/>
        <v>100</v>
      </c>
    </row>
    <row r="46" spans="1:11" ht="16.5" x14ac:dyDescent="0.2">
      <c r="A46" s="4" t="s">
        <v>70</v>
      </c>
      <c r="B46" s="7" t="s">
        <v>71</v>
      </c>
      <c r="C46" s="9" t="s">
        <v>1</v>
      </c>
      <c r="D46" s="7" t="s">
        <v>1</v>
      </c>
      <c r="E46" s="9" t="s">
        <v>1</v>
      </c>
      <c r="F46" s="7" t="s">
        <v>1</v>
      </c>
      <c r="G46" s="9" t="s">
        <v>1</v>
      </c>
      <c r="H46" s="7" t="s">
        <v>1</v>
      </c>
      <c r="I46" s="13">
        <v>27800</v>
      </c>
      <c r="J46" s="13">
        <v>27800</v>
      </c>
      <c r="K46" s="13">
        <f t="shared" si="0"/>
        <v>100</v>
      </c>
    </row>
    <row r="47" spans="1:11" ht="28.5" customHeight="1" outlineLevel="1" x14ac:dyDescent="0.2">
      <c r="A47" s="3" t="s">
        <v>70</v>
      </c>
      <c r="B47" s="6" t="s">
        <v>71</v>
      </c>
      <c r="C47" s="3" t="s">
        <v>72</v>
      </c>
      <c r="D47" s="6" t="s">
        <v>73</v>
      </c>
      <c r="E47" s="3" t="s">
        <v>26</v>
      </c>
      <c r="F47" s="6" t="s">
        <v>27</v>
      </c>
      <c r="G47" s="3" t="s">
        <v>28</v>
      </c>
      <c r="H47" s="6" t="s">
        <v>29</v>
      </c>
      <c r="I47" s="14">
        <v>16525</v>
      </c>
      <c r="J47" s="14">
        <v>16525</v>
      </c>
      <c r="K47" s="14">
        <f t="shared" si="0"/>
        <v>100</v>
      </c>
    </row>
    <row r="48" spans="1:11" ht="30" customHeight="1" outlineLevel="1" x14ac:dyDescent="0.2">
      <c r="A48" s="3" t="s">
        <v>70</v>
      </c>
      <c r="B48" s="6" t="s">
        <v>71</v>
      </c>
      <c r="C48" s="3" t="s">
        <v>72</v>
      </c>
      <c r="D48" s="6" t="s">
        <v>73</v>
      </c>
      <c r="E48" s="3" t="s">
        <v>26</v>
      </c>
      <c r="F48" s="6" t="s">
        <v>27</v>
      </c>
      <c r="G48" s="3" t="s">
        <v>30</v>
      </c>
      <c r="H48" s="6" t="s">
        <v>31</v>
      </c>
      <c r="I48" s="14">
        <v>4975</v>
      </c>
      <c r="J48" s="14">
        <v>4975</v>
      </c>
      <c r="K48" s="14">
        <f t="shared" si="0"/>
        <v>100</v>
      </c>
    </row>
    <row r="49" spans="1:11" ht="51" outlineLevel="1" x14ac:dyDescent="0.2">
      <c r="A49" s="3" t="s">
        <v>70</v>
      </c>
      <c r="B49" s="6" t="s">
        <v>71</v>
      </c>
      <c r="C49" s="3" t="s">
        <v>72</v>
      </c>
      <c r="D49" s="6" t="s">
        <v>73</v>
      </c>
      <c r="E49" s="3" t="s">
        <v>36</v>
      </c>
      <c r="F49" s="6" t="s">
        <v>119</v>
      </c>
      <c r="G49" s="3" t="s">
        <v>38</v>
      </c>
      <c r="H49" s="6" t="s">
        <v>39</v>
      </c>
      <c r="I49" s="14">
        <v>300</v>
      </c>
      <c r="J49" s="14">
        <v>300</v>
      </c>
      <c r="K49" s="14">
        <f t="shared" si="0"/>
        <v>100</v>
      </c>
    </row>
    <row r="50" spans="1:11" ht="38.25" outlineLevel="1" x14ac:dyDescent="0.2">
      <c r="A50" s="3" t="s">
        <v>70</v>
      </c>
      <c r="B50" s="6" t="s">
        <v>71</v>
      </c>
      <c r="C50" s="3" t="s">
        <v>72</v>
      </c>
      <c r="D50" s="6" t="s">
        <v>73</v>
      </c>
      <c r="E50" s="3" t="s">
        <v>16</v>
      </c>
      <c r="F50" s="6" t="s">
        <v>17</v>
      </c>
      <c r="G50" s="3" t="s">
        <v>22</v>
      </c>
      <c r="H50" s="6" t="s">
        <v>23</v>
      </c>
      <c r="I50" s="14">
        <v>6000</v>
      </c>
      <c r="J50" s="14">
        <v>6000</v>
      </c>
      <c r="K50" s="14">
        <f t="shared" si="0"/>
        <v>100</v>
      </c>
    </row>
    <row r="51" spans="1:11" ht="40.5" customHeight="1" x14ac:dyDescent="0.2">
      <c r="A51" s="4" t="s">
        <v>74</v>
      </c>
      <c r="B51" s="7" t="s">
        <v>75</v>
      </c>
      <c r="C51" s="9" t="s">
        <v>1</v>
      </c>
      <c r="D51" s="7" t="s">
        <v>1</v>
      </c>
      <c r="E51" s="9" t="s">
        <v>1</v>
      </c>
      <c r="F51" s="7" t="s">
        <v>1</v>
      </c>
      <c r="G51" s="9" t="s">
        <v>1</v>
      </c>
      <c r="H51" s="7" t="s">
        <v>1</v>
      </c>
      <c r="I51" s="13">
        <v>235182</v>
      </c>
      <c r="J51" s="13">
        <v>73732</v>
      </c>
      <c r="K51" s="13">
        <f t="shared" si="0"/>
        <v>31.351038769973893</v>
      </c>
    </row>
    <row r="52" spans="1:11" ht="76.5" outlineLevel="1" x14ac:dyDescent="0.2">
      <c r="A52" s="3" t="s">
        <v>74</v>
      </c>
      <c r="B52" s="6" t="s">
        <v>75</v>
      </c>
      <c r="C52" s="3" t="s">
        <v>76</v>
      </c>
      <c r="D52" s="6" t="s">
        <v>77</v>
      </c>
      <c r="E52" s="3" t="s">
        <v>16</v>
      </c>
      <c r="F52" s="6" t="s">
        <v>17</v>
      </c>
      <c r="G52" s="3" t="s">
        <v>46</v>
      </c>
      <c r="H52" s="6" t="s">
        <v>47</v>
      </c>
      <c r="I52" s="14">
        <v>60000</v>
      </c>
      <c r="J52" s="14"/>
      <c r="K52" s="14">
        <f t="shared" si="0"/>
        <v>0</v>
      </c>
    </row>
    <row r="53" spans="1:11" ht="76.5" outlineLevel="1" x14ac:dyDescent="0.2">
      <c r="A53" s="3" t="s">
        <v>74</v>
      </c>
      <c r="B53" s="6" t="s">
        <v>75</v>
      </c>
      <c r="C53" s="3" t="s">
        <v>76</v>
      </c>
      <c r="D53" s="6" t="s">
        <v>77</v>
      </c>
      <c r="E53" s="3" t="s">
        <v>16</v>
      </c>
      <c r="F53" s="6" t="s">
        <v>17</v>
      </c>
      <c r="G53" s="3" t="s">
        <v>18</v>
      </c>
      <c r="H53" s="6" t="s">
        <v>19</v>
      </c>
      <c r="I53" s="14">
        <v>30000</v>
      </c>
      <c r="J53" s="14"/>
      <c r="K53" s="14">
        <f t="shared" si="0"/>
        <v>0</v>
      </c>
    </row>
    <row r="54" spans="1:11" ht="76.5" outlineLevel="1" x14ac:dyDescent="0.2">
      <c r="A54" s="3" t="s">
        <v>74</v>
      </c>
      <c r="B54" s="6" t="s">
        <v>75</v>
      </c>
      <c r="C54" s="3" t="s">
        <v>76</v>
      </c>
      <c r="D54" s="6" t="s">
        <v>77</v>
      </c>
      <c r="E54" s="3" t="s">
        <v>16</v>
      </c>
      <c r="F54" s="6" t="s">
        <v>17</v>
      </c>
      <c r="G54" s="3" t="s">
        <v>40</v>
      </c>
      <c r="H54" s="6" t="s">
        <v>41</v>
      </c>
      <c r="I54" s="14">
        <v>140000</v>
      </c>
      <c r="J54" s="14">
        <v>68550</v>
      </c>
      <c r="K54" s="14">
        <f t="shared" si="0"/>
        <v>48.964285714285715</v>
      </c>
    </row>
    <row r="55" spans="1:11" ht="101.25" customHeight="1" outlineLevel="1" x14ac:dyDescent="0.2">
      <c r="A55" s="3" t="s">
        <v>74</v>
      </c>
      <c r="B55" s="6" t="s">
        <v>75</v>
      </c>
      <c r="C55" s="3" t="s">
        <v>50</v>
      </c>
      <c r="D55" s="6" t="s">
        <v>118</v>
      </c>
      <c r="E55" s="3" t="s">
        <v>52</v>
      </c>
      <c r="F55" s="6" t="s">
        <v>53</v>
      </c>
      <c r="G55" s="3" t="s">
        <v>54</v>
      </c>
      <c r="H55" s="6" t="s">
        <v>55</v>
      </c>
      <c r="I55" s="14">
        <v>5182</v>
      </c>
      <c r="J55" s="14">
        <v>5182</v>
      </c>
      <c r="K55" s="14">
        <f t="shared" si="0"/>
        <v>100</v>
      </c>
    </row>
    <row r="56" spans="1:11" ht="16.5" x14ac:dyDescent="0.2">
      <c r="A56" s="4" t="s">
        <v>78</v>
      </c>
      <c r="B56" s="7" t="s">
        <v>79</v>
      </c>
      <c r="C56" s="9" t="s">
        <v>1</v>
      </c>
      <c r="D56" s="7" t="s">
        <v>1</v>
      </c>
      <c r="E56" s="9" t="s">
        <v>1</v>
      </c>
      <c r="F56" s="7" t="s">
        <v>1</v>
      </c>
      <c r="G56" s="9" t="s">
        <v>1</v>
      </c>
      <c r="H56" s="7" t="s">
        <v>1</v>
      </c>
      <c r="I56" s="13">
        <v>497700</v>
      </c>
      <c r="J56" s="13">
        <v>301196.17</v>
      </c>
      <c r="K56" s="13">
        <f t="shared" si="0"/>
        <v>60.517615029134006</v>
      </c>
    </row>
    <row r="57" spans="1:11" ht="63.75" outlineLevel="1" x14ac:dyDescent="0.2">
      <c r="A57" s="3" t="s">
        <v>78</v>
      </c>
      <c r="B57" s="6" t="s">
        <v>79</v>
      </c>
      <c r="C57" s="3" t="s">
        <v>80</v>
      </c>
      <c r="D57" s="6" t="s">
        <v>81</v>
      </c>
      <c r="E57" s="3" t="s">
        <v>16</v>
      </c>
      <c r="F57" s="6" t="s">
        <v>17</v>
      </c>
      <c r="G57" s="3" t="s">
        <v>46</v>
      </c>
      <c r="H57" s="6" t="s">
        <v>47</v>
      </c>
      <c r="I57" s="14">
        <v>113000</v>
      </c>
      <c r="J57" s="14">
        <v>86597.05</v>
      </c>
      <c r="K57" s="14">
        <f t="shared" si="0"/>
        <v>76.634557522123885</v>
      </c>
    </row>
    <row r="58" spans="1:11" ht="63.75" outlineLevel="1" x14ac:dyDescent="0.2">
      <c r="A58" s="3" t="s">
        <v>78</v>
      </c>
      <c r="B58" s="6" t="s">
        <v>79</v>
      </c>
      <c r="C58" s="3" t="s">
        <v>80</v>
      </c>
      <c r="D58" s="6" t="s">
        <v>81</v>
      </c>
      <c r="E58" s="3" t="s">
        <v>16</v>
      </c>
      <c r="F58" s="6" t="s">
        <v>17</v>
      </c>
      <c r="G58" s="3" t="s">
        <v>18</v>
      </c>
      <c r="H58" s="6" t="s">
        <v>19</v>
      </c>
      <c r="I58" s="14">
        <v>100000</v>
      </c>
      <c r="J58" s="14">
        <v>37009.120000000003</v>
      </c>
      <c r="K58" s="14">
        <f t="shared" si="0"/>
        <v>37.009120000000003</v>
      </c>
    </row>
    <row r="59" spans="1:11" ht="63.75" outlineLevel="1" x14ac:dyDescent="0.2">
      <c r="A59" s="3" t="s">
        <v>78</v>
      </c>
      <c r="B59" s="6" t="s">
        <v>79</v>
      </c>
      <c r="C59" s="3" t="s">
        <v>80</v>
      </c>
      <c r="D59" s="6" t="s">
        <v>81</v>
      </c>
      <c r="E59" s="3" t="s">
        <v>16</v>
      </c>
      <c r="F59" s="6" t="s">
        <v>17</v>
      </c>
      <c r="G59" s="3" t="s">
        <v>40</v>
      </c>
      <c r="H59" s="6" t="s">
        <v>41</v>
      </c>
      <c r="I59" s="14">
        <v>159800</v>
      </c>
      <c r="J59" s="14">
        <v>159110</v>
      </c>
      <c r="K59" s="14">
        <f t="shared" si="0"/>
        <v>99.568210262828543</v>
      </c>
    </row>
    <row r="60" spans="1:11" ht="63.75" outlineLevel="1" x14ac:dyDescent="0.2">
      <c r="A60" s="3" t="s">
        <v>78</v>
      </c>
      <c r="B60" s="6" t="s">
        <v>79</v>
      </c>
      <c r="C60" s="3" t="s">
        <v>80</v>
      </c>
      <c r="D60" s="6" t="s">
        <v>81</v>
      </c>
      <c r="E60" s="3" t="s">
        <v>16</v>
      </c>
      <c r="F60" s="6" t="s">
        <v>17</v>
      </c>
      <c r="G60" s="3" t="s">
        <v>22</v>
      </c>
      <c r="H60" s="6" t="s">
        <v>23</v>
      </c>
      <c r="I60" s="14">
        <v>124900</v>
      </c>
      <c r="J60" s="14">
        <v>18480</v>
      </c>
      <c r="K60" s="14">
        <f t="shared" si="0"/>
        <v>14.795836669335468</v>
      </c>
    </row>
    <row r="61" spans="1:11" ht="16.5" x14ac:dyDescent="0.2">
      <c r="A61" s="4" t="s">
        <v>82</v>
      </c>
      <c r="B61" s="7" t="s">
        <v>83</v>
      </c>
      <c r="C61" s="9" t="s">
        <v>1</v>
      </c>
      <c r="D61" s="7" t="s">
        <v>1</v>
      </c>
      <c r="E61" s="9" t="s">
        <v>1</v>
      </c>
      <c r="F61" s="7" t="s">
        <v>1</v>
      </c>
      <c r="G61" s="9" t="s">
        <v>1</v>
      </c>
      <c r="H61" s="7" t="s">
        <v>1</v>
      </c>
      <c r="I61" s="13">
        <v>3116263</v>
      </c>
      <c r="J61" s="13">
        <v>209766.88</v>
      </c>
      <c r="K61" s="13">
        <f t="shared" si="0"/>
        <v>6.7313599654457921</v>
      </c>
    </row>
    <row r="62" spans="1:11" ht="37.5" customHeight="1" outlineLevel="1" x14ac:dyDescent="0.2">
      <c r="A62" s="3" t="s">
        <v>82</v>
      </c>
      <c r="B62" s="6" t="s">
        <v>83</v>
      </c>
      <c r="C62" s="3" t="s">
        <v>84</v>
      </c>
      <c r="D62" s="6" t="s">
        <v>85</v>
      </c>
      <c r="E62" s="3" t="s">
        <v>16</v>
      </c>
      <c r="F62" s="6" t="s">
        <v>17</v>
      </c>
      <c r="G62" s="3" t="s">
        <v>46</v>
      </c>
      <c r="H62" s="6" t="s">
        <v>47</v>
      </c>
      <c r="I62" s="14">
        <v>204227</v>
      </c>
      <c r="J62" s="14">
        <v>24955.91</v>
      </c>
      <c r="K62" s="14">
        <f t="shared" si="0"/>
        <v>12.219691813521228</v>
      </c>
    </row>
    <row r="63" spans="1:11" ht="75" customHeight="1" outlineLevel="1" x14ac:dyDescent="0.2">
      <c r="A63" s="3" t="s">
        <v>82</v>
      </c>
      <c r="B63" s="6" t="s">
        <v>83</v>
      </c>
      <c r="C63" s="3" t="s">
        <v>86</v>
      </c>
      <c r="D63" s="6" t="s">
        <v>87</v>
      </c>
      <c r="E63" s="3" t="s">
        <v>16</v>
      </c>
      <c r="F63" s="6" t="s">
        <v>17</v>
      </c>
      <c r="G63" s="3" t="s">
        <v>46</v>
      </c>
      <c r="H63" s="6" t="s">
        <v>47</v>
      </c>
      <c r="I63" s="14">
        <v>2904036</v>
      </c>
      <c r="J63" s="14">
        <v>184810.97</v>
      </c>
      <c r="K63" s="14">
        <f t="shared" si="0"/>
        <v>6.3639352266982918</v>
      </c>
    </row>
    <row r="64" spans="1:11" ht="81.75" customHeight="1" outlineLevel="1" x14ac:dyDescent="0.2">
      <c r="A64" s="3" t="s">
        <v>82</v>
      </c>
      <c r="B64" s="6" t="s">
        <v>83</v>
      </c>
      <c r="C64" s="3" t="s">
        <v>86</v>
      </c>
      <c r="D64" s="6" t="s">
        <v>87</v>
      </c>
      <c r="E64" s="3" t="s">
        <v>16</v>
      </c>
      <c r="F64" s="6" t="s">
        <v>17</v>
      </c>
      <c r="G64" s="3" t="s">
        <v>40</v>
      </c>
      <c r="H64" s="6" t="s">
        <v>41</v>
      </c>
      <c r="I64" s="14">
        <v>8000</v>
      </c>
      <c r="J64" s="14"/>
      <c r="K64" s="14">
        <f t="shared" si="0"/>
        <v>0</v>
      </c>
    </row>
    <row r="65" spans="1:11" ht="25.5" x14ac:dyDescent="0.2">
      <c r="A65" s="4" t="s">
        <v>88</v>
      </c>
      <c r="B65" s="7" t="s">
        <v>89</v>
      </c>
      <c r="C65" s="9" t="s">
        <v>1</v>
      </c>
      <c r="D65" s="7" t="s">
        <v>1</v>
      </c>
      <c r="E65" s="9" t="s">
        <v>1</v>
      </c>
      <c r="F65" s="7" t="s">
        <v>1</v>
      </c>
      <c r="G65" s="9" t="s">
        <v>1</v>
      </c>
      <c r="H65" s="7" t="s">
        <v>1</v>
      </c>
      <c r="I65" s="13">
        <v>200000</v>
      </c>
      <c r="J65" s="13">
        <v>34468.269999999997</v>
      </c>
      <c r="K65" s="13">
        <f t="shared" si="0"/>
        <v>17.234134999999998</v>
      </c>
    </row>
    <row r="66" spans="1:11" ht="38.25" outlineLevel="1" x14ac:dyDescent="0.2">
      <c r="A66" s="3" t="s">
        <v>88</v>
      </c>
      <c r="B66" s="6" t="s">
        <v>89</v>
      </c>
      <c r="C66" s="3" t="s">
        <v>90</v>
      </c>
      <c r="D66" s="6" t="s">
        <v>91</v>
      </c>
      <c r="E66" s="3" t="s">
        <v>16</v>
      </c>
      <c r="F66" s="6" t="s">
        <v>17</v>
      </c>
      <c r="G66" s="3" t="s">
        <v>18</v>
      </c>
      <c r="H66" s="6" t="s">
        <v>19</v>
      </c>
      <c r="I66" s="14">
        <v>200000</v>
      </c>
      <c r="J66" s="14">
        <v>34468.269999999997</v>
      </c>
      <c r="K66" s="14">
        <f t="shared" si="0"/>
        <v>17.234134999999998</v>
      </c>
    </row>
    <row r="67" spans="1:11" ht="16.5" x14ac:dyDescent="0.2">
      <c r="A67" s="4" t="s">
        <v>92</v>
      </c>
      <c r="B67" s="7" t="s">
        <v>93</v>
      </c>
      <c r="C67" s="9" t="s">
        <v>1</v>
      </c>
      <c r="D67" s="7" t="s">
        <v>1</v>
      </c>
      <c r="E67" s="9" t="s">
        <v>1</v>
      </c>
      <c r="F67" s="7" t="s">
        <v>1</v>
      </c>
      <c r="G67" s="9" t="s">
        <v>1</v>
      </c>
      <c r="H67" s="7" t="s">
        <v>1</v>
      </c>
      <c r="I67" s="13">
        <v>3766497.9</v>
      </c>
      <c r="J67" s="13">
        <v>1099897.8799999999</v>
      </c>
      <c r="K67" s="13">
        <f t="shared" si="0"/>
        <v>29.202137083363301</v>
      </c>
    </row>
    <row r="68" spans="1:11" ht="38.25" outlineLevel="1" x14ac:dyDescent="0.2">
      <c r="A68" s="3" t="s">
        <v>92</v>
      </c>
      <c r="B68" s="6" t="s">
        <v>93</v>
      </c>
      <c r="C68" s="3" t="s">
        <v>94</v>
      </c>
      <c r="D68" s="6" t="s">
        <v>95</v>
      </c>
      <c r="E68" s="3" t="s">
        <v>16</v>
      </c>
      <c r="F68" s="6" t="s">
        <v>17</v>
      </c>
      <c r="G68" s="3" t="s">
        <v>44</v>
      </c>
      <c r="H68" s="6" t="s">
        <v>45</v>
      </c>
      <c r="I68" s="14">
        <v>584577.9</v>
      </c>
      <c r="J68" s="14">
        <v>265806.77</v>
      </c>
      <c r="K68" s="14">
        <f t="shared" si="0"/>
        <v>45.469862955818208</v>
      </c>
    </row>
    <row r="69" spans="1:11" ht="38.25" outlineLevel="1" x14ac:dyDescent="0.2">
      <c r="A69" s="3" t="s">
        <v>92</v>
      </c>
      <c r="B69" s="6" t="s">
        <v>93</v>
      </c>
      <c r="C69" s="3" t="s">
        <v>94</v>
      </c>
      <c r="D69" s="6" t="s">
        <v>95</v>
      </c>
      <c r="E69" s="3" t="s">
        <v>16</v>
      </c>
      <c r="F69" s="6" t="s">
        <v>17</v>
      </c>
      <c r="G69" s="3" t="s">
        <v>46</v>
      </c>
      <c r="H69" s="6" t="s">
        <v>47</v>
      </c>
      <c r="I69" s="14">
        <v>137300</v>
      </c>
      <c r="J69" s="14">
        <v>103933</v>
      </c>
      <c r="K69" s="14">
        <f t="shared" si="0"/>
        <v>75.69774217042972</v>
      </c>
    </row>
    <row r="70" spans="1:11" ht="38.25" outlineLevel="1" x14ac:dyDescent="0.2">
      <c r="A70" s="3" t="s">
        <v>92</v>
      </c>
      <c r="B70" s="6" t="s">
        <v>93</v>
      </c>
      <c r="C70" s="3" t="s">
        <v>94</v>
      </c>
      <c r="D70" s="6" t="s">
        <v>95</v>
      </c>
      <c r="E70" s="3" t="s">
        <v>16</v>
      </c>
      <c r="F70" s="6" t="s">
        <v>17</v>
      </c>
      <c r="G70" s="3" t="s">
        <v>18</v>
      </c>
      <c r="H70" s="6" t="s">
        <v>19</v>
      </c>
      <c r="I70" s="14">
        <v>120000</v>
      </c>
      <c r="J70" s="14"/>
      <c r="K70" s="14">
        <f t="shared" si="0"/>
        <v>0</v>
      </c>
    </row>
    <row r="71" spans="1:11" ht="38.25" outlineLevel="1" x14ac:dyDescent="0.2">
      <c r="A71" s="3" t="s">
        <v>92</v>
      </c>
      <c r="B71" s="6" t="s">
        <v>93</v>
      </c>
      <c r="C71" s="3" t="s">
        <v>94</v>
      </c>
      <c r="D71" s="6" t="s">
        <v>95</v>
      </c>
      <c r="E71" s="3" t="s">
        <v>16</v>
      </c>
      <c r="F71" s="6" t="s">
        <v>17</v>
      </c>
      <c r="G71" s="3" t="s">
        <v>40</v>
      </c>
      <c r="H71" s="6" t="s">
        <v>41</v>
      </c>
      <c r="I71" s="14">
        <v>30000</v>
      </c>
      <c r="J71" s="14">
        <v>26680.82</v>
      </c>
      <c r="K71" s="14">
        <f t="shared" si="0"/>
        <v>88.936066666666676</v>
      </c>
    </row>
    <row r="72" spans="1:11" ht="38.25" outlineLevel="1" x14ac:dyDescent="0.2">
      <c r="A72" s="3" t="s">
        <v>92</v>
      </c>
      <c r="B72" s="6" t="s">
        <v>93</v>
      </c>
      <c r="C72" s="3" t="s">
        <v>94</v>
      </c>
      <c r="D72" s="6" t="s">
        <v>95</v>
      </c>
      <c r="E72" s="3" t="s">
        <v>16</v>
      </c>
      <c r="F72" s="6" t="s">
        <v>17</v>
      </c>
      <c r="G72" s="3" t="s">
        <v>22</v>
      </c>
      <c r="H72" s="6" t="s">
        <v>23</v>
      </c>
      <c r="I72" s="14">
        <v>45600</v>
      </c>
      <c r="J72" s="14">
        <v>42551</v>
      </c>
      <c r="K72" s="14">
        <f t="shared" ref="K72:K87" si="1">J72/I72*100</f>
        <v>93.313596491228068</v>
      </c>
    </row>
    <row r="73" spans="1:11" ht="38.25" outlineLevel="1" x14ac:dyDescent="0.2">
      <c r="A73" s="3" t="s">
        <v>92</v>
      </c>
      <c r="B73" s="6" t="s">
        <v>93</v>
      </c>
      <c r="C73" s="3" t="s">
        <v>96</v>
      </c>
      <c r="D73" s="6" t="s">
        <v>97</v>
      </c>
      <c r="E73" s="3" t="s">
        <v>16</v>
      </c>
      <c r="F73" s="6" t="s">
        <v>17</v>
      </c>
      <c r="G73" s="3" t="s">
        <v>46</v>
      </c>
      <c r="H73" s="6" t="s">
        <v>47</v>
      </c>
      <c r="I73" s="14">
        <v>30000</v>
      </c>
      <c r="J73" s="14"/>
      <c r="K73" s="14">
        <f t="shared" si="1"/>
        <v>0</v>
      </c>
    </row>
    <row r="74" spans="1:11" ht="38.25" outlineLevel="1" x14ac:dyDescent="0.2">
      <c r="A74" s="3" t="s">
        <v>92</v>
      </c>
      <c r="B74" s="6" t="s">
        <v>93</v>
      </c>
      <c r="C74" s="3" t="s">
        <v>98</v>
      </c>
      <c r="D74" s="6" t="s">
        <v>99</v>
      </c>
      <c r="E74" s="3" t="s">
        <v>16</v>
      </c>
      <c r="F74" s="6" t="s">
        <v>17</v>
      </c>
      <c r="G74" s="3" t="s">
        <v>46</v>
      </c>
      <c r="H74" s="6" t="s">
        <v>47</v>
      </c>
      <c r="I74" s="14">
        <v>254000</v>
      </c>
      <c r="J74" s="14"/>
      <c r="K74" s="14">
        <f t="shared" si="1"/>
        <v>0</v>
      </c>
    </row>
    <row r="75" spans="1:11" ht="37.5" customHeight="1" outlineLevel="1" x14ac:dyDescent="0.2">
      <c r="A75" s="3" t="s">
        <v>92</v>
      </c>
      <c r="B75" s="6" t="s">
        <v>93</v>
      </c>
      <c r="C75" s="3" t="s">
        <v>100</v>
      </c>
      <c r="D75" s="6" t="s">
        <v>101</v>
      </c>
      <c r="E75" s="3" t="s">
        <v>16</v>
      </c>
      <c r="F75" s="6" t="s">
        <v>17</v>
      </c>
      <c r="G75" s="3" t="s">
        <v>46</v>
      </c>
      <c r="H75" s="6" t="s">
        <v>47</v>
      </c>
      <c r="I75" s="14">
        <v>337820</v>
      </c>
      <c r="J75" s="14">
        <v>95859.22</v>
      </c>
      <c r="K75" s="14">
        <f t="shared" si="1"/>
        <v>28.375827363684802</v>
      </c>
    </row>
    <row r="76" spans="1:11" ht="36.75" customHeight="1" outlineLevel="1" x14ac:dyDescent="0.2">
      <c r="A76" s="3" t="s">
        <v>92</v>
      </c>
      <c r="B76" s="6" t="s">
        <v>93</v>
      </c>
      <c r="C76" s="3" t="s">
        <v>100</v>
      </c>
      <c r="D76" s="6" t="s">
        <v>101</v>
      </c>
      <c r="E76" s="3" t="s">
        <v>16</v>
      </c>
      <c r="F76" s="6" t="s">
        <v>17</v>
      </c>
      <c r="G76" s="3" t="s">
        <v>18</v>
      </c>
      <c r="H76" s="6" t="s">
        <v>19</v>
      </c>
      <c r="I76" s="14">
        <v>1177300</v>
      </c>
      <c r="J76" s="14">
        <v>97385.39</v>
      </c>
      <c r="K76" s="14">
        <f t="shared" si="1"/>
        <v>8.2719264418584899</v>
      </c>
    </row>
    <row r="77" spans="1:11" ht="35.25" customHeight="1" outlineLevel="1" x14ac:dyDescent="0.2">
      <c r="A77" s="3" t="s">
        <v>92</v>
      </c>
      <c r="B77" s="6" t="s">
        <v>93</v>
      </c>
      <c r="C77" s="3" t="s">
        <v>100</v>
      </c>
      <c r="D77" s="6" t="s">
        <v>101</v>
      </c>
      <c r="E77" s="3" t="s">
        <v>16</v>
      </c>
      <c r="F77" s="6" t="s">
        <v>17</v>
      </c>
      <c r="G77" s="3" t="s">
        <v>40</v>
      </c>
      <c r="H77" s="6" t="s">
        <v>41</v>
      </c>
      <c r="I77" s="14">
        <v>960300</v>
      </c>
      <c r="J77" s="14">
        <v>378204.68</v>
      </c>
      <c r="K77" s="14">
        <f t="shared" si="1"/>
        <v>39.384013329167963</v>
      </c>
    </row>
    <row r="78" spans="1:11" ht="37.5" customHeight="1" outlineLevel="1" x14ac:dyDescent="0.2">
      <c r="A78" s="3" t="s">
        <v>92</v>
      </c>
      <c r="B78" s="6" t="s">
        <v>93</v>
      </c>
      <c r="C78" s="3" t="s">
        <v>100</v>
      </c>
      <c r="D78" s="6" t="s">
        <v>101</v>
      </c>
      <c r="E78" s="3" t="s">
        <v>16</v>
      </c>
      <c r="F78" s="6" t="s">
        <v>17</v>
      </c>
      <c r="G78" s="3" t="s">
        <v>22</v>
      </c>
      <c r="H78" s="6" t="s">
        <v>23</v>
      </c>
      <c r="I78" s="14">
        <v>74600</v>
      </c>
      <c r="J78" s="14">
        <v>74600</v>
      </c>
      <c r="K78" s="14">
        <f t="shared" si="1"/>
        <v>100</v>
      </c>
    </row>
    <row r="79" spans="1:11" ht="90" customHeight="1" outlineLevel="1" x14ac:dyDescent="0.2">
      <c r="A79" s="3" t="s">
        <v>92</v>
      </c>
      <c r="B79" s="6" t="s">
        <v>93</v>
      </c>
      <c r="C79" s="3" t="s">
        <v>56</v>
      </c>
      <c r="D79" s="6" t="s">
        <v>57</v>
      </c>
      <c r="E79" s="3" t="s">
        <v>16</v>
      </c>
      <c r="F79" s="6" t="s">
        <v>17</v>
      </c>
      <c r="G79" s="3" t="s">
        <v>22</v>
      </c>
      <c r="H79" s="6" t="s">
        <v>23</v>
      </c>
      <c r="I79" s="14">
        <v>15000</v>
      </c>
      <c r="J79" s="14">
        <v>14877</v>
      </c>
      <c r="K79" s="14">
        <f t="shared" si="1"/>
        <v>99.18</v>
      </c>
    </row>
    <row r="80" spans="1:11" ht="16.5" x14ac:dyDescent="0.2">
      <c r="A80" s="4" t="s">
        <v>102</v>
      </c>
      <c r="B80" s="7" t="s">
        <v>103</v>
      </c>
      <c r="C80" s="9" t="s">
        <v>1</v>
      </c>
      <c r="D80" s="7" t="s">
        <v>1</v>
      </c>
      <c r="E80" s="9" t="s">
        <v>1</v>
      </c>
      <c r="F80" s="7" t="s">
        <v>1</v>
      </c>
      <c r="G80" s="9" t="s">
        <v>1</v>
      </c>
      <c r="H80" s="7" t="s">
        <v>1</v>
      </c>
      <c r="I80" s="13">
        <v>444153.59999999998</v>
      </c>
      <c r="J80" s="13">
        <v>443755.45</v>
      </c>
      <c r="K80" s="13">
        <f t="shared" si="1"/>
        <v>99.910357588005596</v>
      </c>
    </row>
    <row r="81" spans="1:11" ht="59.25" customHeight="1" outlineLevel="1" x14ac:dyDescent="0.2">
      <c r="A81" s="3" t="s">
        <v>102</v>
      </c>
      <c r="B81" s="6" t="s">
        <v>103</v>
      </c>
      <c r="C81" s="3" t="s">
        <v>104</v>
      </c>
      <c r="D81" s="6" t="s">
        <v>117</v>
      </c>
      <c r="E81" s="3" t="s">
        <v>105</v>
      </c>
      <c r="F81" s="6" t="s">
        <v>106</v>
      </c>
      <c r="G81" s="3" t="s">
        <v>107</v>
      </c>
      <c r="H81" s="6" t="s">
        <v>108</v>
      </c>
      <c r="I81" s="14">
        <v>444153.59999999998</v>
      </c>
      <c r="J81" s="14">
        <v>443755.45</v>
      </c>
      <c r="K81" s="14">
        <f t="shared" si="1"/>
        <v>99.910357588005596</v>
      </c>
    </row>
    <row r="82" spans="1:11" ht="16.5" x14ac:dyDescent="0.2">
      <c r="A82" s="4" t="s">
        <v>109</v>
      </c>
      <c r="B82" s="7" t="s">
        <v>110</v>
      </c>
      <c r="C82" s="9" t="s">
        <v>1</v>
      </c>
      <c r="D82" s="7" t="s">
        <v>1</v>
      </c>
      <c r="E82" s="9" t="s">
        <v>1</v>
      </c>
      <c r="F82" s="7" t="s">
        <v>1</v>
      </c>
      <c r="G82" s="9" t="s">
        <v>1</v>
      </c>
      <c r="H82" s="7" t="s">
        <v>1</v>
      </c>
      <c r="I82" s="13">
        <v>852641</v>
      </c>
      <c r="J82" s="13">
        <v>2641</v>
      </c>
      <c r="K82" s="13">
        <f t="shared" si="1"/>
        <v>0.30974349110586991</v>
      </c>
    </row>
    <row r="83" spans="1:11" ht="51" outlineLevel="1" x14ac:dyDescent="0.2">
      <c r="A83" s="3" t="s">
        <v>109</v>
      </c>
      <c r="B83" s="6" t="s">
        <v>110</v>
      </c>
      <c r="C83" s="3" t="s">
        <v>111</v>
      </c>
      <c r="D83" s="6" t="s">
        <v>112</v>
      </c>
      <c r="E83" s="3" t="s">
        <v>16</v>
      </c>
      <c r="F83" s="6" t="s">
        <v>17</v>
      </c>
      <c r="G83" s="3" t="s">
        <v>18</v>
      </c>
      <c r="H83" s="6" t="s">
        <v>19</v>
      </c>
      <c r="I83" s="14">
        <v>700000</v>
      </c>
      <c r="J83" s="14"/>
      <c r="K83" s="14">
        <f t="shared" si="1"/>
        <v>0</v>
      </c>
    </row>
    <row r="84" spans="1:11" ht="51" outlineLevel="1" x14ac:dyDescent="0.2">
      <c r="A84" s="3" t="s">
        <v>109</v>
      </c>
      <c r="B84" s="6" t="s">
        <v>110</v>
      </c>
      <c r="C84" s="3" t="s">
        <v>111</v>
      </c>
      <c r="D84" s="6" t="s">
        <v>112</v>
      </c>
      <c r="E84" s="3" t="s">
        <v>16</v>
      </c>
      <c r="F84" s="6" t="s">
        <v>17</v>
      </c>
      <c r="G84" s="3" t="s">
        <v>40</v>
      </c>
      <c r="H84" s="6" t="s">
        <v>41</v>
      </c>
      <c r="I84" s="14">
        <v>100000</v>
      </c>
      <c r="J84" s="14"/>
      <c r="K84" s="14">
        <f t="shared" si="1"/>
        <v>0</v>
      </c>
    </row>
    <row r="85" spans="1:11" ht="51" outlineLevel="1" x14ac:dyDescent="0.2">
      <c r="A85" s="3" t="s">
        <v>109</v>
      </c>
      <c r="B85" s="6" t="s">
        <v>110</v>
      </c>
      <c r="C85" s="3" t="s">
        <v>111</v>
      </c>
      <c r="D85" s="6" t="s">
        <v>112</v>
      </c>
      <c r="E85" s="3" t="s">
        <v>16</v>
      </c>
      <c r="F85" s="6" t="s">
        <v>17</v>
      </c>
      <c r="G85" s="3" t="s">
        <v>22</v>
      </c>
      <c r="H85" s="6" t="s">
        <v>23</v>
      </c>
      <c r="I85" s="14">
        <v>50000</v>
      </c>
      <c r="J85" s="14"/>
      <c r="K85" s="14">
        <f t="shared" si="1"/>
        <v>0</v>
      </c>
    </row>
    <row r="86" spans="1:11" ht="105" customHeight="1" outlineLevel="1" x14ac:dyDescent="0.2">
      <c r="A86" s="3" t="s">
        <v>109</v>
      </c>
      <c r="B86" s="6" t="s">
        <v>110</v>
      </c>
      <c r="C86" s="3" t="s">
        <v>50</v>
      </c>
      <c r="D86" s="6" t="s">
        <v>51</v>
      </c>
      <c r="E86" s="3" t="s">
        <v>52</v>
      </c>
      <c r="F86" s="6" t="s">
        <v>53</v>
      </c>
      <c r="G86" s="3" t="s">
        <v>54</v>
      </c>
      <c r="H86" s="6" t="s">
        <v>55</v>
      </c>
      <c r="I86" s="14">
        <v>2641</v>
      </c>
      <c r="J86" s="14">
        <v>2641</v>
      </c>
      <c r="K86" s="14">
        <f t="shared" si="1"/>
        <v>100</v>
      </c>
    </row>
    <row r="87" spans="1:11" ht="18.75" customHeight="1" x14ac:dyDescent="0.25">
      <c r="A87" s="5" t="s">
        <v>1</v>
      </c>
      <c r="B87" s="8"/>
      <c r="C87" s="10"/>
      <c r="D87" s="8"/>
      <c r="E87" s="10"/>
      <c r="F87" s="15" t="s">
        <v>115</v>
      </c>
      <c r="G87" s="16"/>
      <c r="H87" s="15"/>
      <c r="I87" s="17">
        <v>16478167</v>
      </c>
      <c r="J87" s="17">
        <v>7088907.0499999998</v>
      </c>
      <c r="K87" s="17">
        <f t="shared" si="1"/>
        <v>43.019997612598537</v>
      </c>
    </row>
    <row r="88" spans="1:11" ht="42.75" customHeight="1" x14ac:dyDescent="0.2">
      <c r="A88" s="1"/>
    </row>
    <row r="89" spans="1:11" ht="42.75" customHeight="1" x14ac:dyDescent="0.2">
      <c r="A89" s="1"/>
    </row>
  </sheetData>
  <mergeCells count="2">
    <mergeCell ref="A3:K3"/>
    <mergeCell ref="J1:K1"/>
  </mergeCells>
  <pageMargins left="0.55118110236220474" right="0.19685039370078741" top="0.39370078740157483" bottom="0.39370078740157483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бухгалтерия</cp:lastModifiedBy>
  <cp:lastPrinted>2013-05-14T10:25:41Z</cp:lastPrinted>
  <dcterms:created xsi:type="dcterms:W3CDTF">2002-03-11T10:22:12Z</dcterms:created>
  <dcterms:modified xsi:type="dcterms:W3CDTF">2013-05-14T10:25:48Z</dcterms:modified>
</cp:coreProperties>
</file>